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675" yWindow="0" windowWidth="14520" windowHeight="10575"/>
  </bookViews>
  <sheets>
    <sheet name="様式3-1" sheetId="1" r:id="rId1"/>
  </sheets>
  <definedNames>
    <definedName name="_xlnm.Print_Area" localSheetId="0">'様式3-1'!$A$1:$N$45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Ishida Tatsunori</author>
  </authors>
  <commentList>
    <comment ref="L14" authorId="0">
      <text>
        <r>
          <rPr>
            <b/>
            <sz val="11"/>
            <color indexed="81"/>
            <rFont val="ＭＳ Ｐゴシック"/>
          </rPr>
          <t>単品スライドを考慮する前の最終契約金額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<sst xmlns="http://schemas.openxmlformats.org/spreadsheetml/2006/main" xmlns:r="http://schemas.openxmlformats.org/officeDocument/2006/relationships" count="33" uniqueCount="33">
  <si>
    <t>購入先</t>
    <rPh sb="0" eb="2">
      <t>コウニュウ</t>
    </rPh>
    <rPh sb="2" eb="3">
      <t>サキ</t>
    </rPh>
    <phoneticPr fontId="1"/>
  </si>
  <si>
    <t>請負代金額変更請求額計算書</t>
    <rPh sb="0" eb="2">
      <t>ウケオイ</t>
    </rPh>
    <rPh sb="2" eb="4">
      <t>ダイキン</t>
    </rPh>
    <rPh sb="4" eb="5">
      <t>ガク</t>
    </rPh>
    <rPh sb="5" eb="7">
      <t>ヘンコウ</t>
    </rPh>
    <rPh sb="7" eb="9">
      <t>セイキュウ</t>
    </rPh>
    <rPh sb="9" eb="10">
      <t>ガク</t>
    </rPh>
    <rPh sb="10" eb="13">
      <t>ケイサンショ</t>
    </rPh>
    <phoneticPr fontId="1"/>
  </si>
  <si>
    <t>購入金額
(税抜)
①×③</t>
    <rPh sb="0" eb="2">
      <t>コウニュウ</t>
    </rPh>
    <rPh sb="2" eb="4">
      <t>キンガク</t>
    </rPh>
    <phoneticPr fontId="1"/>
  </si>
  <si>
    <t>価格変動後の対象材料の金額</t>
  </si>
  <si>
    <t>単位</t>
    <rPh sb="0" eb="2">
      <t>タンイ</t>
    </rPh>
    <phoneticPr fontId="1"/>
  </si>
  <si>
    <t>規　格</t>
    <rPh sb="0" eb="1">
      <t>タダシ</t>
    </rPh>
    <rPh sb="2" eb="3">
      <t>カク</t>
    </rPh>
    <phoneticPr fontId="1"/>
  </si>
  <si>
    <t>　　　　　　　　　　　　　　　　　　　　　　 代表者氏名</t>
    <rPh sb="23" eb="26">
      <t>ダイヒョウシャ</t>
    </rPh>
    <rPh sb="26" eb="28">
      <t>シメイ</t>
    </rPh>
    <phoneticPr fontId="1"/>
  </si>
  <si>
    <t>備　考</t>
    <rPh sb="0" eb="1">
      <t>ソナエ</t>
    </rPh>
    <rPh sb="2" eb="3">
      <t>コウ</t>
    </rPh>
    <phoneticPr fontId="1"/>
  </si>
  <si>
    <t>＝</t>
  </si>
  <si>
    <t>受注者負担額</t>
    <rPh sb="0" eb="3">
      <t>ジュチュウシャ</t>
    </rPh>
    <rPh sb="3" eb="5">
      <t>フタン</t>
    </rPh>
    <rPh sb="5" eb="6">
      <t>ガク</t>
    </rPh>
    <phoneticPr fontId="1"/>
  </si>
  <si>
    <t>品　目</t>
    <rPh sb="0" eb="1">
      <t>シナ</t>
    </rPh>
    <rPh sb="2" eb="3">
      <t>モク</t>
    </rPh>
    <phoneticPr fontId="1"/>
  </si>
  <si>
    <t>数量
①</t>
    <rPh sb="0" eb="1">
      <t>カズ</t>
    </rPh>
    <rPh sb="1" eb="2">
      <t>リョウ</t>
    </rPh>
    <phoneticPr fontId="1"/>
  </si>
  <si>
    <t>請負代金額（税込）</t>
    <rPh sb="0" eb="2">
      <t>ウケオイ</t>
    </rPh>
    <rPh sb="2" eb="4">
      <t>ダイキン</t>
    </rPh>
    <rPh sb="4" eb="5">
      <t>ガク</t>
    </rPh>
    <rPh sb="6" eb="8">
      <t>ゼイコ</t>
    </rPh>
    <phoneticPr fontId="1"/>
  </si>
  <si>
    <t>工事名</t>
  </si>
  <si>
    <t>　阿波市長　様</t>
    <rPh sb="1" eb="3">
      <t>アワ</t>
    </rPh>
    <rPh sb="3" eb="5">
      <t>シチョウ</t>
    </rPh>
    <rPh sb="6" eb="7">
      <t>サマ</t>
    </rPh>
    <phoneticPr fontId="1"/>
  </si>
  <si>
    <t>請求額（税込）</t>
    <rPh sb="0" eb="1">
      <t>ショウ</t>
    </rPh>
    <rPh sb="1" eb="2">
      <t>モトム</t>
    </rPh>
    <rPh sb="2" eb="3">
      <t>ガク</t>
    </rPh>
    <rPh sb="4" eb="6">
      <t>ゼイコ</t>
    </rPh>
    <phoneticPr fontId="1"/>
  </si>
  <si>
    <t>当初想定
単価
(税抜)
②</t>
    <rPh sb="0" eb="2">
      <t>トウショ</t>
    </rPh>
    <rPh sb="2" eb="4">
      <t>ソウテイ</t>
    </rPh>
    <rPh sb="5" eb="7">
      <t>タンカ</t>
    </rPh>
    <rPh sb="9" eb="11">
      <t>ゼイヌ</t>
    </rPh>
    <phoneticPr fontId="1"/>
  </si>
  <si>
    <t>差額計(税込)</t>
    <rPh sb="0" eb="2">
      <t>サガク</t>
    </rPh>
    <rPh sb="2" eb="3">
      <t>ケイ</t>
    </rPh>
    <rPh sb="4" eb="6">
      <t>ゼイコ</t>
    </rPh>
    <phoneticPr fontId="1"/>
  </si>
  <si>
    <t>（様式3-1）</t>
    <rPh sb="1" eb="3">
      <t>ヨウシキ</t>
    </rPh>
    <phoneticPr fontId="1"/>
  </si>
  <si>
    <t>当初想定
金額
(税抜)
①×②</t>
    <rPh sb="0" eb="2">
      <t>トウショ</t>
    </rPh>
    <rPh sb="2" eb="4">
      <t>ソウテイ</t>
    </rPh>
    <rPh sb="5" eb="7">
      <t>キンガク</t>
    </rPh>
    <phoneticPr fontId="1"/>
  </si>
  <si>
    <t>購入単価
(税抜)
③</t>
    <rPh sb="0" eb="2">
      <t>コウニュウ</t>
    </rPh>
    <rPh sb="2" eb="4">
      <t>タンカ</t>
    </rPh>
    <phoneticPr fontId="1"/>
  </si>
  <si>
    <t>－</t>
  </si>
  <si>
    <t>合計（税抜）</t>
    <rPh sb="0" eb="2">
      <t>ゴウケイ</t>
    </rPh>
    <rPh sb="3" eb="5">
      <t>ゼイヌ</t>
    </rPh>
    <phoneticPr fontId="1"/>
  </si>
  <si>
    <t>価格変動前の対象材料の金額</t>
  </si>
  <si>
    <t>×（ 1 ＋ 0.1 ）</t>
  </si>
  <si>
    <r>
      <t xml:space="preserve">差額
</t>
    </r>
    <r>
      <rPr>
        <sz val="8"/>
        <color auto="1"/>
        <rFont val="ＭＳ ゴシック"/>
      </rPr>
      <t xml:space="preserve">(税抜)
</t>
    </r>
    <r>
      <rPr>
        <sz val="6"/>
        <color auto="1"/>
        <rFont val="ＭＳ ゴシック"/>
      </rPr>
      <t>(③－②）×①</t>
    </r>
    <rPh sb="0" eb="1">
      <t>サ</t>
    </rPh>
    <rPh sb="1" eb="2">
      <t>ガク</t>
    </rPh>
    <phoneticPr fontId="1"/>
  </si>
  <si>
    <t>令和　　年　　月　　日　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</si>
  <si>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購入
年月</t>
    <rPh sb="0" eb="2">
      <t>コウニュウ</t>
    </rPh>
    <rPh sb="3" eb="5">
      <t>ネンゲツ</t>
    </rPh>
    <phoneticPr fontId="1"/>
  </si>
  <si>
    <t>注1.購入先、購入単価、購入数量等を証明できる資料（請求明細書等）を添付の上、監督職員に提出すること。</t>
    <rPh sb="0" eb="1">
      <t>チュウ</t>
    </rPh>
    <rPh sb="3" eb="5">
      <t>コウニュウ</t>
    </rPh>
    <rPh sb="5" eb="6">
      <t>サキ</t>
    </rPh>
    <rPh sb="7" eb="9">
      <t>コウニュウ</t>
    </rPh>
    <rPh sb="9" eb="11">
      <t>タンカ</t>
    </rPh>
    <rPh sb="12" eb="14">
      <t>コウニュウ</t>
    </rPh>
    <rPh sb="14" eb="17">
      <t>スウリョウナド</t>
    </rPh>
    <rPh sb="18" eb="20">
      <t>ショウメイ</t>
    </rPh>
    <rPh sb="23" eb="25">
      <t>シリョウ</t>
    </rPh>
    <rPh sb="26" eb="28">
      <t>セイキュウ</t>
    </rPh>
    <rPh sb="28" eb="31">
      <t>メイサイショ</t>
    </rPh>
    <rPh sb="31" eb="32">
      <t>ナド</t>
    </rPh>
    <rPh sb="34" eb="36">
      <t>テンプ</t>
    </rPh>
    <rPh sb="37" eb="38">
      <t>ウエ</t>
    </rPh>
    <rPh sb="39" eb="41">
      <t>カントク</t>
    </rPh>
    <rPh sb="41" eb="43">
      <t>ショクイン</t>
    </rPh>
    <rPh sb="44" eb="46">
      <t>テイシュツ</t>
    </rPh>
    <phoneticPr fontId="1"/>
  </si>
  <si>
    <t>注2.対象材料は、品目及び購入月毎にとりまとめるものとする。</t>
    <rPh sb="0" eb="1">
      <t>チュウ</t>
    </rPh>
    <rPh sb="3" eb="5">
      <t>タイショウ</t>
    </rPh>
    <rPh sb="5" eb="7">
      <t>ザイリョウ</t>
    </rPh>
    <rPh sb="9" eb="11">
      <t>ヒンモク</t>
    </rPh>
    <rPh sb="11" eb="12">
      <t>オヨ</t>
    </rPh>
    <rPh sb="13" eb="15">
      <t>コウニュウ</t>
    </rPh>
    <rPh sb="15" eb="17">
      <t>ツキゴト</t>
    </rPh>
    <phoneticPr fontId="1"/>
  </si>
  <si>
    <t>　　　　　　　　　　　　　　　　　　 受注者　商号又は名称</t>
    <rPh sb="23" eb="25">
      <t>ショウゴウ</t>
    </rPh>
    <rPh sb="25" eb="26">
      <t>マタ</t>
    </rPh>
    <rPh sb="27" eb="29">
      <t>メイショウ</t>
    </rPh>
    <phoneticPr fontId="1"/>
  </si>
  <si>
    <t>　標準請負契約約款第26条第5項に基づく請負代金額の変更請求額の内訳は、次のとおりです。</t>
    <rPh sb="1" eb="3">
      <t>ヒョウジュン</t>
    </rPh>
    <rPh sb="3" eb="5">
      <t>ウケオイ</t>
    </rPh>
    <rPh sb="5" eb="7">
      <t>ケイヤク</t>
    </rPh>
    <rPh sb="7" eb="9">
      <t>ヤッカン</t>
    </rPh>
    <rPh sb="9" eb="10">
      <t>ダイ</t>
    </rPh>
    <rPh sb="12" eb="13">
      <t>ジョウ</t>
    </rPh>
    <rPh sb="13" eb="14">
      <t>ダイ</t>
    </rPh>
    <rPh sb="15" eb="16">
      <t>コウ</t>
    </rPh>
    <rPh sb="17" eb="18">
      <t>モト</t>
    </rPh>
    <rPh sb="20" eb="22">
      <t>ウケオイ</t>
    </rPh>
    <rPh sb="22" eb="24">
      <t>ダイキン</t>
    </rPh>
    <rPh sb="24" eb="25">
      <t>ガク</t>
    </rPh>
    <rPh sb="26" eb="28">
      <t>ヘンコウ</t>
    </rPh>
    <rPh sb="28" eb="30">
      <t>セイキュウ</t>
    </rPh>
    <rPh sb="30" eb="31">
      <t>ガク</t>
    </rPh>
    <rPh sb="32" eb="34">
      <t>ウチワケ</t>
    </rPh>
    <rPh sb="36" eb="37">
      <t>ツギ</t>
    </rPh>
    <phoneticPr fontId="1"/>
  </si>
  <si>
    <t>× 0.01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</si>
</sst>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5" formatCode="&quot;¥&quot;#,##0;&quot;¥&quot;\-#,##0"/>
    <numFmt numFmtId="6" formatCode="&quot;¥&quot;#,##0;[Red]&quot;¥&quot;\-#,##0"/>
    <numFmt numFmtId="176" formatCode="yyyy&quot;年&quot;m&quot;月&quot;;@"/>
    <numFmt numFmtId="177" formatCode="0_ "/>
  </numFmts>
  <fonts count="9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8"/>
      <color auto="1"/>
      <name val="ＭＳ ゴシック"/>
      <family val="3"/>
    </font>
    <font>
      <sz val="10"/>
      <color auto="1"/>
      <name val="ＭＳ ゴシック"/>
      <family val="3"/>
    </font>
    <font>
      <sz val="14"/>
      <color auto="1"/>
      <name val="ＭＳ ゴシック"/>
      <family val="3"/>
    </font>
    <font>
      <sz val="9"/>
      <color auto="1"/>
      <name val="ＭＳ ゴシック"/>
      <family val="3"/>
    </font>
    <font>
      <sz val="12"/>
      <color auto="1"/>
      <name val="ＭＳ ゴシック"/>
      <family val="3"/>
    </font>
    <font>
      <sz val="11"/>
      <color auto="1"/>
      <name val="ＭＳ Ｐゴシック"/>
      <family val="3"/>
    </font>
    <font>
      <sz val="8"/>
      <color indexed="23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rgb="FFFFFFB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5" fillId="2" borderId="6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2" fillId="2" borderId="7" xfId="0" applyNumberFormat="1" applyFont="1" applyFill="1" applyBorder="1" applyAlignment="1">
      <alignment horizontal="center" vertical="center" shrinkToFit="1"/>
    </xf>
    <xf numFmtId="3" fontId="2" fillId="2" borderId="8" xfId="0" applyNumberFormat="1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176" fontId="2" fillId="2" borderId="17" xfId="0" applyNumberFormat="1" applyFont="1" applyFill="1" applyBorder="1" applyAlignment="1">
      <alignment horizontal="center" vertical="center" shrinkToFit="1"/>
    </xf>
    <xf numFmtId="176" fontId="2" fillId="2" borderId="11" xfId="0" applyNumberFormat="1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wrapText="1"/>
    </xf>
    <xf numFmtId="177" fontId="2" fillId="2" borderId="22" xfId="0" applyNumberFormat="1" applyFont="1" applyFill="1" applyBorder="1" applyAlignment="1">
      <alignment horizontal="center" vertical="center" shrinkToFit="1"/>
    </xf>
    <xf numFmtId="177" fontId="2" fillId="2" borderId="23" xfId="0" applyNumberFormat="1" applyFont="1" applyFill="1" applyBorder="1" applyAlignment="1">
      <alignment horizontal="center" vertical="center" shrinkToFit="1"/>
    </xf>
    <xf numFmtId="177" fontId="2" fillId="2" borderId="24" xfId="0" applyNumberFormat="1" applyFont="1" applyFill="1" applyBorder="1" applyAlignment="1">
      <alignment horizontal="center" vertical="center" shrinkToFit="1"/>
    </xf>
    <xf numFmtId="5" fontId="2" fillId="0" borderId="25" xfId="0" applyNumberFormat="1" applyFont="1" applyFill="1" applyBorder="1" applyAlignment="1">
      <alignment vertical="center" shrinkToFit="1"/>
    </xf>
    <xf numFmtId="5" fontId="2" fillId="0" borderId="11" xfId="0" applyNumberFormat="1" applyFont="1" applyFill="1" applyBorder="1" applyAlignment="1">
      <alignment vertical="center" shrinkToFit="1"/>
    </xf>
    <xf numFmtId="5" fontId="2" fillId="0" borderId="12" xfId="0" applyNumberFormat="1" applyFont="1" applyFill="1" applyBorder="1" applyAlignment="1">
      <alignment vertical="center" shrinkToFit="1"/>
    </xf>
    <xf numFmtId="0" fontId="5" fillId="2" borderId="26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wrapText="1"/>
    </xf>
    <xf numFmtId="5" fontId="2" fillId="2" borderId="2" xfId="0" applyNumberFormat="1" applyFont="1" applyFill="1" applyBorder="1" applyAlignment="1">
      <alignment vertical="center" shrinkToFit="1"/>
    </xf>
    <xf numFmtId="5" fontId="2" fillId="2" borderId="3" xfId="0" applyNumberFormat="1" applyFont="1" applyFill="1" applyBorder="1" applyAlignment="1">
      <alignment vertical="center" shrinkToFit="1"/>
    </xf>
    <xf numFmtId="5" fontId="2" fillId="0" borderId="21" xfId="0" applyNumberFormat="1" applyFont="1" applyFill="1" applyBorder="1" applyAlignment="1">
      <alignment vertical="center" shrinkToFit="1"/>
    </xf>
    <xf numFmtId="0" fontId="2" fillId="0" borderId="5" xfId="0" applyNumberFormat="1" applyFont="1" applyFill="1" applyBorder="1" applyAlignment="1">
      <alignment horizontal="center" vertical="center" shrinkToFit="1"/>
    </xf>
    <xf numFmtId="5" fontId="2" fillId="0" borderId="27" xfId="0" applyNumberFormat="1" applyFont="1" applyFill="1" applyBorder="1" applyAlignment="1">
      <alignment vertical="center" shrinkToFit="1"/>
    </xf>
    <xf numFmtId="5" fontId="2" fillId="0" borderId="28" xfId="0" applyNumberFormat="1" applyFont="1" applyFill="1" applyBorder="1" applyAlignment="1">
      <alignment vertical="center" shrinkToFit="1"/>
    </xf>
    <xf numFmtId="5" fontId="2" fillId="0" borderId="29" xfId="0" applyNumberFormat="1" applyFont="1" applyFill="1" applyBorder="1" applyAlignment="1">
      <alignment vertical="center" shrinkToFi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wrapText="1"/>
    </xf>
    <xf numFmtId="5" fontId="2" fillId="0" borderId="7" xfId="0" applyNumberFormat="1" applyFont="1" applyFill="1" applyBorder="1" applyAlignment="1">
      <alignment vertical="center" shrinkToFit="1"/>
    </xf>
    <xf numFmtId="5" fontId="2" fillId="0" borderId="8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horizontal="center" vertical="center" shrinkToFit="1"/>
    </xf>
    <xf numFmtId="0" fontId="2" fillId="0" borderId="27" xfId="0" applyFont="1" applyFill="1" applyBorder="1" applyAlignment="1">
      <alignment horizontal="left" vertical="center" shrinkToFit="1"/>
    </xf>
    <xf numFmtId="0" fontId="2" fillId="0" borderId="28" xfId="0" applyFont="1" applyFill="1" applyBorder="1" applyAlignment="1">
      <alignment horizontal="left" vertical="center" shrinkToFit="1"/>
    </xf>
    <xf numFmtId="0" fontId="2" fillId="0" borderId="2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5" fontId="2" fillId="2" borderId="4" xfId="0" applyNumberFormat="1" applyFont="1" applyFill="1" applyBorder="1" applyAlignment="1">
      <alignment vertical="center" shrinkToFit="1"/>
    </xf>
    <xf numFmtId="5" fontId="2" fillId="0" borderId="29" xfId="0" applyNumberFormat="1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wrapText="1"/>
    </xf>
    <xf numFmtId="5" fontId="2" fillId="0" borderId="17" xfId="0" applyNumberFormat="1" applyFont="1" applyFill="1" applyBorder="1" applyAlignment="1">
      <alignment vertical="center" shrinkToFit="1"/>
    </xf>
    <xf numFmtId="0" fontId="2" fillId="0" borderId="27" xfId="0" applyFont="1" applyFill="1" applyBorder="1" applyAlignment="1">
      <alignment vertical="center" shrinkToFit="1"/>
    </xf>
    <xf numFmtId="0" fontId="2" fillId="0" borderId="28" xfId="0" applyFont="1" applyFill="1" applyBorder="1" applyAlignment="1">
      <alignment vertical="center" shrinkToFit="1"/>
    </xf>
    <xf numFmtId="0" fontId="2" fillId="0" borderId="29" xfId="0" applyFont="1" applyFill="1" applyBorder="1" applyAlignment="1">
      <alignment vertical="center" shrinkToFit="1"/>
    </xf>
    <xf numFmtId="6" fontId="2" fillId="2" borderId="16" xfId="1" applyNumberFormat="1" applyFont="1" applyFill="1" applyBorder="1" applyAlignment="1">
      <alignment horizontal="center" vertical="center" shrinkToFit="1"/>
    </xf>
    <xf numFmtId="5" fontId="2" fillId="0" borderId="22" xfId="0" applyNumberFormat="1" applyFont="1" applyFill="1" applyBorder="1" applyAlignment="1">
      <alignment vertical="center" shrinkToFit="1"/>
    </xf>
    <xf numFmtId="5" fontId="2" fillId="0" borderId="23" xfId="0" applyNumberFormat="1" applyFont="1" applyFill="1" applyBorder="1" applyAlignment="1">
      <alignment vertical="center" shrinkToFit="1"/>
    </xf>
    <xf numFmtId="5" fontId="2" fillId="0" borderId="24" xfId="0" applyNumberFormat="1" applyFont="1" applyFill="1" applyBorder="1" applyAlignment="1">
      <alignment vertical="center" shrinkToFit="1"/>
    </xf>
    <xf numFmtId="3" fontId="2" fillId="0" borderId="0" xfId="0" applyNumberFormat="1" applyFont="1" applyFill="1" applyBorder="1" applyAlignment="1">
      <alignment vertical="center"/>
    </xf>
    <xf numFmtId="5" fontId="2" fillId="0" borderId="32" xfId="0" applyNumberFormat="1" applyFont="1" applyFill="1" applyBorder="1" applyAlignment="1">
      <alignment vertical="center" shrinkToFit="1"/>
    </xf>
    <xf numFmtId="5" fontId="2" fillId="0" borderId="33" xfId="1" applyNumberFormat="1" applyFont="1" applyFill="1" applyBorder="1" applyAlignment="1">
      <alignment vertical="center" shrinkToFit="1"/>
    </xf>
    <xf numFmtId="5" fontId="2" fillId="0" borderId="34" xfId="0" applyNumberFormat="1" applyFont="1" applyFill="1" applyBorder="1" applyAlignment="1">
      <alignment vertical="center" shrinkToFit="1"/>
    </xf>
    <xf numFmtId="0" fontId="8" fillId="0" borderId="0" xfId="0" applyFont="1" applyFill="1" applyAlignment="1">
      <alignment vertical="center"/>
    </xf>
    <xf numFmtId="6" fontId="2" fillId="2" borderId="30" xfId="1" applyNumberFormat="1" applyFont="1" applyFill="1" applyBorder="1" applyAlignment="1">
      <alignment horizontal="center" vertical="center" shrinkToFit="1"/>
    </xf>
    <xf numFmtId="0" fontId="2" fillId="0" borderId="21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shrinkToFit="1"/>
    </xf>
    <xf numFmtId="0" fontId="2" fillId="0" borderId="23" xfId="0" applyFont="1" applyFill="1" applyBorder="1" applyAlignment="1">
      <alignment vertical="center" shrinkToFit="1"/>
    </xf>
    <xf numFmtId="0" fontId="2" fillId="0" borderId="24" xfId="0" applyFont="1" applyFill="1" applyBorder="1" applyAlignment="1">
      <alignment vertical="center" shrinkToFit="1"/>
    </xf>
    <xf numFmtId="0" fontId="2" fillId="0" borderId="21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M45"/>
  <sheetViews>
    <sheetView tabSelected="1" view="pageBreakPreview" zoomScaleSheetLayoutView="100" workbookViewId="0">
      <selection activeCell="O1" sqref="O1"/>
    </sheetView>
  </sheetViews>
  <sheetFormatPr defaultRowHeight="9.6"/>
  <cols>
    <col min="1" max="1" width="1.77734375" style="1" customWidth="1"/>
    <col min="2" max="3" width="6.77734375" style="1" customWidth="1"/>
    <col min="4" max="4" width="5" style="1" bestFit="1" customWidth="1"/>
    <col min="5" max="7" width="6.77734375" style="1" customWidth="1"/>
    <col min="8" max="12" width="9.77734375" style="1" customWidth="1"/>
    <col min="13" max="13" width="6.77734375" style="1" customWidth="1"/>
    <col min="14" max="14" width="1.77734375" style="1" customWidth="1"/>
    <col min="15" max="16382" width="9" style="1" customWidth="1"/>
    <col min="16383" max="16384" width="8.88671875" style="1" customWidth="1"/>
  </cols>
  <sheetData>
    <row r="1" spans="2:13" ht="15" customHeight="1">
      <c r="B1" s="2" t="s">
        <v>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ht="15" customHeight="1">
      <c r="B2" s="3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3" ht="15" customHeight="1"/>
    <row r="4" spans="2:13" ht="15" customHeight="1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2:13" ht="1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2:13" ht="15" customHeight="1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3" ht="15" customHeight="1">
      <c r="B7" s="2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ht="15" customHeight="1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2:13" ht="15" customHeight="1">
      <c r="B9" s="2" t="s">
        <v>30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 ht="15" customHeight="1">
      <c r="B10" s="2" t="s">
        <v>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15" customHeight="1">
      <c r="I11" s="22"/>
      <c r="J11" s="22"/>
      <c r="K11" s="22"/>
      <c r="M11" s="77"/>
    </row>
    <row r="12" spans="2:13" ht="15" customHeight="1">
      <c r="B12" s="2" t="s">
        <v>31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 ht="15" customHeight="1">
      <c r="I13" s="22"/>
      <c r="J13" s="22"/>
      <c r="K13" s="22"/>
      <c r="M13" s="77"/>
    </row>
    <row r="14" spans="2:13" ht="15" customHeight="1">
      <c r="B14" s="6" t="s">
        <v>13</v>
      </c>
      <c r="C14" s="16"/>
      <c r="D14" s="16"/>
      <c r="E14" s="16"/>
      <c r="F14" s="16"/>
      <c r="G14" s="16"/>
      <c r="H14" s="43"/>
      <c r="I14" s="52" t="s">
        <v>12</v>
      </c>
      <c r="J14" s="60"/>
      <c r="K14" s="63"/>
      <c r="L14" s="69"/>
      <c r="M14" s="78"/>
    </row>
    <row r="15" spans="2:13" ht="15" customHeight="1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2:13" ht="45" customHeight="1">
      <c r="B16" s="8" t="s">
        <v>10</v>
      </c>
      <c r="C16" s="17" t="s">
        <v>5</v>
      </c>
      <c r="D16" s="17" t="s">
        <v>4</v>
      </c>
      <c r="E16" s="17" t="s">
        <v>0</v>
      </c>
      <c r="F16" s="30" t="s">
        <v>27</v>
      </c>
      <c r="G16" s="36" t="s">
        <v>11</v>
      </c>
      <c r="H16" s="44" t="s">
        <v>20</v>
      </c>
      <c r="I16" s="53" t="s">
        <v>2</v>
      </c>
      <c r="J16" s="44" t="s">
        <v>16</v>
      </c>
      <c r="K16" s="64" t="s">
        <v>19</v>
      </c>
      <c r="L16" s="36" t="s">
        <v>25</v>
      </c>
      <c r="M16" s="79" t="s">
        <v>7</v>
      </c>
    </row>
    <row r="17" spans="2:13" ht="20" customHeight="1">
      <c r="B17" s="9"/>
      <c r="C17" s="18"/>
      <c r="D17" s="18"/>
      <c r="E17" s="23"/>
      <c r="F17" s="31"/>
      <c r="G17" s="37"/>
      <c r="H17" s="45"/>
      <c r="I17" s="54">
        <f t="shared" ref="I17:I36" si="0">G17*H17</f>
        <v>0</v>
      </c>
      <c r="J17" s="45"/>
      <c r="K17" s="65">
        <f t="shared" ref="K17:K36" si="1">G17*J17</f>
        <v>0</v>
      </c>
      <c r="L17" s="70">
        <f t="shared" ref="L17:L36" si="2">(H17-J17)*G17</f>
        <v>0</v>
      </c>
      <c r="M17" s="80"/>
    </row>
    <row r="18" spans="2:13" ht="20" customHeight="1">
      <c r="B18" s="10"/>
      <c r="C18" s="19"/>
      <c r="D18" s="19"/>
      <c r="E18" s="24"/>
      <c r="F18" s="32"/>
      <c r="G18" s="38"/>
      <c r="H18" s="46"/>
      <c r="I18" s="54">
        <f t="shared" si="0"/>
        <v>0</v>
      </c>
      <c r="J18" s="45"/>
      <c r="K18" s="65">
        <f t="shared" si="1"/>
        <v>0</v>
      </c>
      <c r="L18" s="70">
        <f t="shared" si="2"/>
        <v>0</v>
      </c>
      <c r="M18" s="81"/>
    </row>
    <row r="19" spans="2:13" ht="20" customHeight="1">
      <c r="B19" s="10"/>
      <c r="C19" s="19"/>
      <c r="D19" s="19"/>
      <c r="E19" s="24"/>
      <c r="F19" s="31"/>
      <c r="G19" s="38"/>
      <c r="H19" s="46"/>
      <c r="I19" s="54">
        <f t="shared" si="0"/>
        <v>0</v>
      </c>
      <c r="J19" s="45"/>
      <c r="K19" s="65">
        <f t="shared" si="1"/>
        <v>0</v>
      </c>
      <c r="L19" s="70">
        <f t="shared" si="2"/>
        <v>0</v>
      </c>
      <c r="M19" s="81"/>
    </row>
    <row r="20" spans="2:13" ht="20" customHeight="1">
      <c r="B20" s="10"/>
      <c r="C20" s="19"/>
      <c r="D20" s="19"/>
      <c r="E20" s="24"/>
      <c r="F20" s="32"/>
      <c r="G20" s="38"/>
      <c r="H20" s="46"/>
      <c r="I20" s="54">
        <f t="shared" si="0"/>
        <v>0</v>
      </c>
      <c r="J20" s="45"/>
      <c r="K20" s="65">
        <f t="shared" si="1"/>
        <v>0</v>
      </c>
      <c r="L20" s="70">
        <f t="shared" si="2"/>
        <v>0</v>
      </c>
      <c r="M20" s="81"/>
    </row>
    <row r="21" spans="2:13" ht="20" customHeight="1">
      <c r="B21" s="10"/>
      <c r="C21" s="19"/>
      <c r="D21" s="19"/>
      <c r="E21" s="24"/>
      <c r="F21" s="31"/>
      <c r="G21" s="38"/>
      <c r="H21" s="46"/>
      <c r="I21" s="54">
        <f t="shared" si="0"/>
        <v>0</v>
      </c>
      <c r="J21" s="45"/>
      <c r="K21" s="65">
        <f t="shared" si="1"/>
        <v>0</v>
      </c>
      <c r="L21" s="70">
        <f t="shared" si="2"/>
        <v>0</v>
      </c>
      <c r="M21" s="81"/>
    </row>
    <row r="22" spans="2:13" ht="20" customHeight="1">
      <c r="B22" s="10"/>
      <c r="C22" s="19"/>
      <c r="D22" s="19"/>
      <c r="E22" s="24"/>
      <c r="F22" s="32"/>
      <c r="G22" s="38"/>
      <c r="H22" s="46"/>
      <c r="I22" s="54">
        <f t="shared" si="0"/>
        <v>0</v>
      </c>
      <c r="J22" s="45"/>
      <c r="K22" s="65">
        <f t="shared" si="1"/>
        <v>0</v>
      </c>
      <c r="L22" s="70">
        <f t="shared" si="2"/>
        <v>0</v>
      </c>
      <c r="M22" s="81"/>
    </row>
    <row r="23" spans="2:13" ht="20" customHeight="1">
      <c r="B23" s="10"/>
      <c r="C23" s="19"/>
      <c r="D23" s="19"/>
      <c r="E23" s="24"/>
      <c r="F23" s="32"/>
      <c r="G23" s="38"/>
      <c r="H23" s="46"/>
      <c r="I23" s="50">
        <f t="shared" si="0"/>
        <v>0</v>
      </c>
      <c r="J23" s="46"/>
      <c r="K23" s="50">
        <f t="shared" si="1"/>
        <v>0</v>
      </c>
      <c r="L23" s="71">
        <f t="shared" si="2"/>
        <v>0</v>
      </c>
      <c r="M23" s="81"/>
    </row>
    <row r="24" spans="2:13" ht="20" customHeight="1">
      <c r="B24" s="10"/>
      <c r="C24" s="19"/>
      <c r="D24" s="19"/>
      <c r="E24" s="24"/>
      <c r="F24" s="32"/>
      <c r="G24" s="38"/>
      <c r="H24" s="46"/>
      <c r="I24" s="55">
        <f t="shared" si="0"/>
        <v>0</v>
      </c>
      <c r="J24" s="46"/>
      <c r="K24" s="41">
        <f t="shared" si="1"/>
        <v>0</v>
      </c>
      <c r="L24" s="71">
        <f t="shared" si="2"/>
        <v>0</v>
      </c>
      <c r="M24" s="81"/>
    </row>
    <row r="25" spans="2:13" ht="20" customHeight="1">
      <c r="B25" s="9"/>
      <c r="C25" s="18"/>
      <c r="D25" s="18"/>
      <c r="E25" s="24"/>
      <c r="F25" s="31"/>
      <c r="G25" s="37"/>
      <c r="H25" s="46"/>
      <c r="I25" s="54">
        <f t="shared" si="0"/>
        <v>0</v>
      </c>
      <c r="J25" s="46"/>
      <c r="K25" s="65">
        <f t="shared" si="1"/>
        <v>0</v>
      </c>
      <c r="L25" s="70">
        <f t="shared" si="2"/>
        <v>0</v>
      </c>
      <c r="M25" s="81"/>
    </row>
    <row r="26" spans="2:13" ht="20" customHeight="1">
      <c r="B26" s="10"/>
      <c r="C26" s="19"/>
      <c r="D26" s="19"/>
      <c r="E26" s="24"/>
      <c r="F26" s="32"/>
      <c r="G26" s="38"/>
      <c r="H26" s="46"/>
      <c r="I26" s="54">
        <f t="shared" si="0"/>
        <v>0</v>
      </c>
      <c r="J26" s="46"/>
      <c r="K26" s="65">
        <f t="shared" si="1"/>
        <v>0</v>
      </c>
      <c r="L26" s="70">
        <f t="shared" si="2"/>
        <v>0</v>
      </c>
      <c r="M26" s="81"/>
    </row>
    <row r="27" spans="2:13" ht="20" customHeight="1">
      <c r="B27" s="10"/>
      <c r="C27" s="19"/>
      <c r="D27" s="19"/>
      <c r="E27" s="24"/>
      <c r="F27" s="31"/>
      <c r="G27" s="38"/>
      <c r="H27" s="46"/>
      <c r="I27" s="54">
        <f t="shared" si="0"/>
        <v>0</v>
      </c>
      <c r="J27" s="46"/>
      <c r="K27" s="65">
        <f t="shared" si="1"/>
        <v>0</v>
      </c>
      <c r="L27" s="70">
        <f t="shared" si="2"/>
        <v>0</v>
      </c>
      <c r="M27" s="81"/>
    </row>
    <row r="28" spans="2:13" ht="20" customHeight="1">
      <c r="B28" s="10"/>
      <c r="C28" s="19"/>
      <c r="D28" s="19"/>
      <c r="E28" s="24"/>
      <c r="F28" s="32"/>
      <c r="G28" s="38"/>
      <c r="H28" s="46"/>
      <c r="I28" s="50">
        <f t="shared" si="0"/>
        <v>0</v>
      </c>
      <c r="J28" s="46"/>
      <c r="K28" s="50">
        <f t="shared" si="1"/>
        <v>0</v>
      </c>
      <c r="L28" s="71">
        <f t="shared" si="2"/>
        <v>0</v>
      </c>
      <c r="M28" s="81"/>
    </row>
    <row r="29" spans="2:13" ht="20" customHeight="1">
      <c r="B29" s="10"/>
      <c r="C29" s="19"/>
      <c r="D29" s="19"/>
      <c r="E29" s="25"/>
      <c r="F29" s="25"/>
      <c r="G29" s="38"/>
      <c r="H29" s="46"/>
      <c r="I29" s="41">
        <f t="shared" si="0"/>
        <v>0</v>
      </c>
      <c r="J29" s="46"/>
      <c r="K29" s="41">
        <f t="shared" si="1"/>
        <v>0</v>
      </c>
      <c r="L29" s="71">
        <f t="shared" si="2"/>
        <v>0</v>
      </c>
      <c r="M29" s="81"/>
    </row>
    <row r="30" spans="2:13" ht="20" customHeight="1">
      <c r="B30" s="10"/>
      <c r="C30" s="19"/>
      <c r="D30" s="19"/>
      <c r="E30" s="25"/>
      <c r="F30" s="25"/>
      <c r="G30" s="38"/>
      <c r="H30" s="46"/>
      <c r="I30" s="41">
        <f t="shared" si="0"/>
        <v>0</v>
      </c>
      <c r="J30" s="46"/>
      <c r="K30" s="41">
        <f t="shared" si="1"/>
        <v>0</v>
      </c>
      <c r="L30" s="71">
        <f t="shared" si="2"/>
        <v>0</v>
      </c>
      <c r="M30" s="81"/>
    </row>
    <row r="31" spans="2:13" ht="20" customHeight="1">
      <c r="B31" s="10"/>
      <c r="C31" s="19"/>
      <c r="D31" s="19"/>
      <c r="E31" s="25"/>
      <c r="F31" s="25"/>
      <c r="G31" s="38"/>
      <c r="H31" s="46"/>
      <c r="I31" s="41">
        <f t="shared" si="0"/>
        <v>0</v>
      </c>
      <c r="J31" s="46"/>
      <c r="K31" s="41">
        <f t="shared" si="1"/>
        <v>0</v>
      </c>
      <c r="L31" s="71">
        <f t="shared" si="2"/>
        <v>0</v>
      </c>
      <c r="M31" s="81"/>
    </row>
    <row r="32" spans="2:13" ht="20" customHeight="1">
      <c r="B32" s="10"/>
      <c r="C32" s="19"/>
      <c r="D32" s="19"/>
      <c r="E32" s="25"/>
      <c r="F32" s="25"/>
      <c r="G32" s="38"/>
      <c r="H32" s="46"/>
      <c r="I32" s="41">
        <f t="shared" si="0"/>
        <v>0</v>
      </c>
      <c r="J32" s="46"/>
      <c r="K32" s="41">
        <f t="shared" si="1"/>
        <v>0</v>
      </c>
      <c r="L32" s="71">
        <f t="shared" si="2"/>
        <v>0</v>
      </c>
      <c r="M32" s="81"/>
    </row>
    <row r="33" spans="2:13" ht="20" customHeight="1">
      <c r="B33" s="10"/>
      <c r="C33" s="19"/>
      <c r="D33" s="19"/>
      <c r="E33" s="25"/>
      <c r="F33" s="25"/>
      <c r="G33" s="38"/>
      <c r="H33" s="46"/>
      <c r="I33" s="41">
        <f t="shared" si="0"/>
        <v>0</v>
      </c>
      <c r="J33" s="46"/>
      <c r="K33" s="41">
        <f t="shared" si="1"/>
        <v>0</v>
      </c>
      <c r="L33" s="71">
        <f t="shared" si="2"/>
        <v>0</v>
      </c>
      <c r="M33" s="81"/>
    </row>
    <row r="34" spans="2:13" ht="20" customHeight="1">
      <c r="B34" s="10"/>
      <c r="C34" s="19"/>
      <c r="D34" s="19"/>
      <c r="E34" s="25"/>
      <c r="F34" s="25"/>
      <c r="G34" s="38"/>
      <c r="H34" s="46"/>
      <c r="I34" s="41">
        <f t="shared" si="0"/>
        <v>0</v>
      </c>
      <c r="J34" s="46"/>
      <c r="K34" s="41">
        <f t="shared" si="1"/>
        <v>0</v>
      </c>
      <c r="L34" s="71">
        <f t="shared" si="2"/>
        <v>0</v>
      </c>
      <c r="M34" s="81"/>
    </row>
    <row r="35" spans="2:13" ht="20" customHeight="1">
      <c r="B35" s="10"/>
      <c r="C35" s="19"/>
      <c r="D35" s="19"/>
      <c r="E35" s="25"/>
      <c r="F35" s="25"/>
      <c r="G35" s="38"/>
      <c r="H35" s="46"/>
      <c r="I35" s="41">
        <f t="shared" si="0"/>
        <v>0</v>
      </c>
      <c r="J35" s="46"/>
      <c r="K35" s="41">
        <f t="shared" si="1"/>
        <v>0</v>
      </c>
      <c r="L35" s="71">
        <f t="shared" si="2"/>
        <v>0</v>
      </c>
      <c r="M35" s="81"/>
    </row>
    <row r="36" spans="2:13" ht="20" customHeight="1">
      <c r="B36" s="11"/>
      <c r="C36" s="20"/>
      <c r="D36" s="20"/>
      <c r="E36" s="26"/>
      <c r="F36" s="26"/>
      <c r="G36" s="39"/>
      <c r="H36" s="46"/>
      <c r="I36" s="41">
        <f t="shared" si="0"/>
        <v>0</v>
      </c>
      <c r="J36" s="61"/>
      <c r="K36" s="42">
        <f t="shared" si="1"/>
        <v>0</v>
      </c>
      <c r="L36" s="72">
        <f t="shared" si="2"/>
        <v>0</v>
      </c>
      <c r="M36" s="82"/>
    </row>
    <row r="37" spans="2:13" ht="20" customHeight="1">
      <c r="B37" s="12" t="s">
        <v>22</v>
      </c>
      <c r="C37" s="21"/>
      <c r="D37" s="21"/>
      <c r="E37" s="21"/>
      <c r="F37" s="21"/>
      <c r="G37" s="21"/>
      <c r="H37" s="47">
        <f>SUM(I17:I36)</f>
        <v>0</v>
      </c>
      <c r="I37" s="47"/>
      <c r="J37" s="47">
        <f>SUM(K17:K36)</f>
        <v>0</v>
      </c>
      <c r="K37" s="47"/>
      <c r="L37" s="47">
        <f>SUM(L17:L36)</f>
        <v>0</v>
      </c>
      <c r="M37" s="83"/>
    </row>
    <row r="38" spans="2:13" ht="20" customHeight="1">
      <c r="B38" s="13"/>
      <c r="C38" s="13"/>
      <c r="D38" s="13"/>
      <c r="E38" s="13"/>
      <c r="F38" s="13"/>
      <c r="G38" s="13"/>
      <c r="H38" s="48" t="s">
        <v>3</v>
      </c>
      <c r="I38" s="56"/>
      <c r="J38" s="48" t="s">
        <v>23</v>
      </c>
      <c r="K38" s="56"/>
      <c r="L38" s="73"/>
      <c r="M38" s="84"/>
    </row>
    <row r="39" spans="2:13" ht="20" customHeight="1">
      <c r="C39" s="22"/>
    </row>
    <row r="40" spans="2:13" ht="20" customHeight="1">
      <c r="C40" s="22"/>
      <c r="E40" s="27" t="s">
        <v>17</v>
      </c>
      <c r="F40" s="33"/>
      <c r="G40" s="40">
        <f>L37</f>
        <v>0</v>
      </c>
      <c r="H40" s="49"/>
      <c r="I40" s="57" t="s">
        <v>24</v>
      </c>
      <c r="J40" s="57"/>
      <c r="K40" s="66" t="s">
        <v>8</v>
      </c>
      <c r="L40" s="74">
        <f>ROUNDDOWN(G40*1.1,0)</f>
        <v>0</v>
      </c>
    </row>
    <row r="41" spans="2:13" ht="20" customHeight="1">
      <c r="C41" s="22"/>
      <c r="E41" s="28" t="s">
        <v>9</v>
      </c>
      <c r="F41" s="34"/>
      <c r="G41" s="41">
        <f>L14</f>
        <v>0</v>
      </c>
      <c r="H41" s="50"/>
      <c r="I41" s="58" t="s">
        <v>32</v>
      </c>
      <c r="J41" s="58"/>
      <c r="K41" s="67" t="s">
        <v>8</v>
      </c>
      <c r="L41" s="75">
        <f>ROUNDUP(G41*0.01,0)</f>
        <v>0</v>
      </c>
    </row>
    <row r="42" spans="2:13" ht="20" customHeight="1">
      <c r="C42" s="22"/>
      <c r="E42" s="29" t="s">
        <v>15</v>
      </c>
      <c r="F42" s="35"/>
      <c r="G42" s="42">
        <f>L40</f>
        <v>0</v>
      </c>
      <c r="H42" s="51"/>
      <c r="I42" s="59" t="s">
        <v>21</v>
      </c>
      <c r="J42" s="62">
        <f>L41</f>
        <v>0</v>
      </c>
      <c r="K42" s="68" t="s">
        <v>8</v>
      </c>
      <c r="L42" s="76">
        <f>G42-J42</f>
        <v>0</v>
      </c>
    </row>
    <row r="43" spans="2:13" ht="15" customHeight="1">
      <c r="C43" s="22"/>
    </row>
    <row r="44" spans="2:13" ht="15" customHeight="1">
      <c r="B44" s="14" t="s">
        <v>28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2:13" ht="15" customHeight="1">
      <c r="B45" s="14" t="s">
        <v>29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2:13" ht="12" customHeight="1"/>
  </sheetData>
  <mergeCells count="26">
    <mergeCell ref="B1:M1"/>
    <mergeCell ref="B2:M2"/>
    <mergeCell ref="B7:M7"/>
    <mergeCell ref="B8:M8"/>
    <mergeCell ref="B9:M9"/>
    <mergeCell ref="B10:M10"/>
    <mergeCell ref="B12:M12"/>
    <mergeCell ref="C14:H14"/>
    <mergeCell ref="I14:K14"/>
    <mergeCell ref="L14:M14"/>
    <mergeCell ref="B37:G37"/>
    <mergeCell ref="H37:I37"/>
    <mergeCell ref="J37:K37"/>
    <mergeCell ref="H38:I38"/>
    <mergeCell ref="J38:K38"/>
    <mergeCell ref="E40:F40"/>
    <mergeCell ref="G40:H40"/>
    <mergeCell ref="I40:J40"/>
    <mergeCell ref="E41:F41"/>
    <mergeCell ref="G41:H41"/>
    <mergeCell ref="I41:J41"/>
    <mergeCell ref="E42:F42"/>
    <mergeCell ref="G42:H42"/>
    <mergeCell ref="B44:M44"/>
    <mergeCell ref="B45:M45"/>
    <mergeCell ref="B4:M5"/>
  </mergeCells>
  <phoneticPr fontId="1"/>
  <printOptions horizontalCentered="1"/>
  <pageMargins left="0" right="0" top="0.39370078740157477" bottom="0" header="0.39370078740157477" footer="0.19685039370078738"/>
  <pageSetup paperSize="9" scale="97" fitToWidth="1" fitToHeight="1" orientation="portrait" usePrinterDefaults="1" horizontalDpi="300" verticalDpi="300" r:id="rId1"/>
  <headerFooter alignWithMargins="0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様式3-1</vt:lpstr>
    </vt:vector>
  </TitlesOfParts>
  <LinksUpToDate>false</LinksUpToDate>
  <SharedDoc>false</SharedDoc>
  <HyperlinksChanged>false</HyperlinksChanged>
  <AppVersion>5.0.1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Ishida Tatsunori</dc:creator>
  <cp:lastModifiedBy>前仲 恭介</cp:lastModifiedBy>
  <cp:lastPrinted>2022-04-28T00:16:50Z</cp:lastPrinted>
  <dcterms:created xsi:type="dcterms:W3CDTF">2022-03-30T08:39:41Z</dcterms:created>
  <dcterms:modified xsi:type="dcterms:W3CDTF">2026-07-08T06:39:26Z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3.1.9.0</vt:lpwstr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2026-07-08T06:39:26Z</vt:filetime>
  </property>
</Properties>
</file>